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sterha\Desktop\"/>
    </mc:Choice>
  </mc:AlternateContent>
  <xr:revisionPtr revIDLastSave="0" documentId="13_ncr:1_{2BCBBDD8-6738-483F-BE38-3455F2F31D84}" xr6:coauthVersionLast="45" xr6:coauthVersionMax="45" xr10:uidLastSave="{00000000-0000-0000-0000-000000000000}"/>
  <bookViews>
    <workbookView xWindow="28680" yWindow="-120" windowWidth="29040" windowHeight="14730" tabRatio="807" xr2:uid="{00000000-000D-0000-FFFF-FFFF00000000}"/>
  </bookViews>
  <sheets>
    <sheet name="A-4" sheetId="40" r:id="rId1"/>
  </sheets>
  <definedNames>
    <definedName name="Index">#REF!</definedName>
    <definedName name="_xlnm.Print_Area" localSheetId="0">'A-4'!$A$2:$H$59</definedName>
    <definedName name="Start_1">#REF!</definedName>
    <definedName name="Start_10">#REF!</definedName>
    <definedName name="Start_11">'A-4'!$A$1</definedName>
    <definedName name="Start_12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TableRange">#REF!</definedName>
    <definedName name="Z_58D41EE8_7FE8_47E1_8525_4A46EDC2004D_.wvu.PrintArea" localSheetId="0" hidden="1">'A-4'!$A$1:$H$57</definedName>
    <definedName name="Z_9A3B8777_8EFC_42D4_A45B_1470AADCB8F3_.wvu.PrintArea" localSheetId="0" hidden="1">'A-4'!$A$1:$H$60</definedName>
    <definedName name="Z_A7A578D3_A014_45E2_A9C7_71C6F0F07369_.wvu.PrintArea" localSheetId="0" hidden="1">'A-4'!$A$1:$H$60</definedName>
    <definedName name="Z_E4ABFA75_38B8_4616_B26B_45F771EC4C76_.wvu.PrintArea" localSheetId="0" hidden="1">'A-4'!$A$1:$H$60</definedName>
    <definedName name="Z_EC046FF0_7FED_4FAA_A49D_987445654E59_.wvu.PrintArea" localSheetId="0" hidden="1">'A-4'!$A$1:$H$60</definedName>
  </definedNames>
  <calcPr calcId="191029"/>
  <customWorkbookViews>
    <customWorkbookView name="lovej - Personal View" guid="{E4ABFA75-38B8-4616-B26B-45F771EC4C76}" mergeInterval="0" personalView="1" maximized="1" xWindow="1" yWindow="1" windowWidth="1280" windowHeight="832" activeSheetId="62"/>
    <customWorkbookView name="fedak - Personal View" guid="{58D41EE8-7FE8-47E1-8525-4A46EDC2004D}" mergeInterval="0" personalView="1" maximized="1" windowWidth="1676" windowHeight="908" activeSheetId="31"/>
    <customWorkbookView name="phillipss - Personal View" guid="{EC046FF0-7FED-4FAA-A49D-987445654E59}" mergeInterval="0" personalView="1" maximized="1" xWindow="1" yWindow="1" windowWidth="1600" windowHeight="1011" activeSheetId="39"/>
    <customWorkbookView name="angela fedak - Personal View" guid="{9A3B8777-8EFC-42D4-A45B-1470AADCB8F3}" mergeInterval="0" personalView="1" maximized="1" xWindow="1" yWindow="1" windowWidth="1680" windowHeight="818" tabRatio="807" activeSheetId="7"/>
    <customWorkbookView name="Jared Love - Personal View" guid="{A7A578D3-A014-45E2-A9C7-71C6F0F07369}" mergeInterval="0" personalView="1" maximized="1" xWindow="1" yWindow="1" windowWidth="1280" windowHeight="832" tabRatio="807" activeSheetId="7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M63" i="40" l="1"/>
  <c r="AA39" i="40"/>
  <c r="Z39" i="40" l="1"/>
  <c r="X39" i="40"/>
  <c r="AL39" i="40"/>
  <c r="AM38" i="40"/>
  <c r="AL38" i="40"/>
  <c r="AM62" i="40"/>
  <c r="X40" i="40" s="1"/>
  <c r="Y39" i="40"/>
  <c r="AK36" i="40"/>
  <c r="AK37" i="40"/>
  <c r="AK41" i="40" s="1"/>
  <c r="AK42" i="40" s="1"/>
  <c r="AK43" i="40" s="1"/>
  <c r="AK44" i="40" s="1"/>
  <c r="AK45" i="40" s="1"/>
  <c r="AK46" i="40" s="1"/>
  <c r="AK47" i="40" s="1"/>
  <c r="AK48" i="40" s="1"/>
  <c r="AK49" i="40" s="1"/>
  <c r="AK50" i="40" s="1"/>
  <c r="AK51" i="40" s="1"/>
  <c r="AK52" i="40" s="1"/>
  <c r="AK53" i="40" s="1"/>
  <c r="AK54" i="40" s="1"/>
  <c r="AK55" i="40" s="1"/>
  <c r="AK56" i="40" s="1"/>
  <c r="AK57" i="40" s="1"/>
  <c r="AK58" i="40" s="1"/>
  <c r="AK59" i="40" s="1"/>
  <c r="AK60" i="40" s="1"/>
  <c r="AK61" i="40" s="1"/>
  <c r="AK35" i="40"/>
  <c r="W40" i="40"/>
  <c r="M39" i="40" l="1"/>
  <c r="M49" i="40" s="1"/>
  <c r="M40" i="40"/>
  <c r="M50" i="40" s="1"/>
  <c r="O40" i="40"/>
  <c r="W39" i="40"/>
  <c r="O31" i="40"/>
  <c r="S56" i="40"/>
  <c r="R56" i="40"/>
  <c r="P56" i="40"/>
  <c r="Q56" i="40" s="1"/>
  <c r="M56" i="40"/>
  <c r="M57" i="40"/>
  <c r="L49" i="40"/>
  <c r="N49" i="40"/>
  <c r="O49" i="40"/>
  <c r="L50" i="40"/>
  <c r="N50" i="40"/>
  <c r="O50" i="40"/>
  <c r="K50" i="40"/>
  <c r="K49" i="40"/>
  <c r="P39" i="40" l="1"/>
  <c r="P49" i="40" s="1"/>
  <c r="X31" i="40"/>
  <c r="O30" i="40"/>
  <c r="O25" i="40"/>
  <c r="X30" i="40" s="1"/>
  <c r="Q39" i="40" l="1"/>
  <c r="Q49" i="40" s="1"/>
  <c r="D18" i="40"/>
  <c r="E24" i="40" l="1"/>
  <c r="E25" i="40" s="1"/>
  <c r="B24" i="40" l="1"/>
  <c r="B25" i="40" s="1"/>
  <c r="F39" i="40"/>
  <c r="C18" i="40"/>
  <c r="F4" i="40" l="1"/>
  <c r="H28" i="40"/>
  <c r="H29" i="40" s="1"/>
  <c r="A44" i="40" l="1"/>
  <c r="D20" i="40"/>
  <c r="E20" i="40" l="1"/>
  <c r="C21" i="40" s="1"/>
  <c r="G39" i="40" s="1"/>
  <c r="C22" i="40" l="1"/>
  <c r="C23" i="40" s="1"/>
  <c r="F40" i="40" l="1"/>
  <c r="H40" i="40" s="1"/>
  <c r="H39" i="40"/>
  <c r="B44" i="40" l="1"/>
  <c r="C44" i="40" s="1"/>
</calcChain>
</file>

<file path=xl/sharedStrings.xml><?xml version="1.0" encoding="utf-8"?>
<sst xmlns="http://schemas.openxmlformats.org/spreadsheetml/2006/main" count="188" uniqueCount="135">
  <si>
    <t>Page</t>
  </si>
  <si>
    <t>Of</t>
  </si>
  <si>
    <t>Made By</t>
  </si>
  <si>
    <t>Date</t>
  </si>
  <si>
    <t>Checked By</t>
  </si>
  <si>
    <t>Subject</t>
  </si>
  <si>
    <t>NOTES:</t>
  </si>
  <si>
    <t>Total</t>
  </si>
  <si>
    <t>Paved</t>
  </si>
  <si>
    <t>Grassy</t>
  </si>
  <si>
    <t>Area (acres)=</t>
  </si>
  <si>
    <t>C Value=</t>
  </si>
  <si>
    <t>N/A</t>
  </si>
  <si>
    <t>CA=</t>
  </si>
  <si>
    <t>Sum CA=</t>
  </si>
  <si>
    <t>Cw=</t>
  </si>
  <si>
    <t>S (%)=</t>
  </si>
  <si>
    <t>Overland (%)=</t>
  </si>
  <si>
    <t>S (ft/ft)=</t>
  </si>
  <si>
    <t>tc=</t>
  </si>
  <si>
    <t>R=</t>
  </si>
  <si>
    <t>Velocity=</t>
  </si>
  <si>
    <t>Tc=</t>
  </si>
  <si>
    <t>min.</t>
  </si>
  <si>
    <t>Flood Yr</t>
  </si>
  <si>
    <t>Coeff A</t>
  </si>
  <si>
    <t>Coeff B</t>
  </si>
  <si>
    <t>Coeff C</t>
  </si>
  <si>
    <t>Tc (min)</t>
  </si>
  <si>
    <t>i</t>
  </si>
  <si>
    <t>Sum CA</t>
  </si>
  <si>
    <t>Q (cfs)</t>
  </si>
  <si>
    <t>ZONE B COMPUTATIONS (RATIONAL METHOD)</t>
  </si>
  <si>
    <t>Flow Calculation Ohio Zone B (See Fig 1101-3)</t>
  </si>
  <si>
    <t>Flow</t>
  </si>
  <si>
    <t>Values are approximate and should only be used for Preliminary Design.</t>
  </si>
  <si>
    <t>2-2-B Grate Head</t>
  </si>
  <si>
    <t>No.5, Grate "B" Head</t>
  </si>
  <si>
    <t>Grate Sizing</t>
  </si>
  <si>
    <t>2*Q (cfs)</t>
  </si>
  <si>
    <t>Clogged Flow</t>
  </si>
  <si>
    <t>Area A-4 for Pipe Sizing and Inlet Grate Sizing</t>
  </si>
  <si>
    <t>2.15 ft</t>
  </si>
  <si>
    <t>0.9 ft</t>
  </si>
  <si>
    <t>KCO</t>
  </si>
  <si>
    <t>length of curb east of high point:</t>
  </si>
  <si>
    <t>feet</t>
  </si>
  <si>
    <t>total drainage area:</t>
  </si>
  <si>
    <t>acres</t>
  </si>
  <si>
    <t>drainage area:</t>
  </si>
  <si>
    <t>longitudinal slope</t>
  </si>
  <si>
    <t>Q must be &lt; .75 cfs to use tied concrete block mat</t>
  </si>
  <si>
    <t>( minimum 10 minutes )</t>
  </si>
  <si>
    <t xml:space="preserve">length </t>
  </si>
  <si>
    <t>begin station</t>
  </si>
  <si>
    <t>end station</t>
  </si>
  <si>
    <t>From existing plans (East of high point)</t>
  </si>
  <si>
    <t>USE CDSS INLET SPACING</t>
  </si>
  <si>
    <t>Curb from high point (Sta. 1370+50) to Sta. 1376+44.5 (Ramp D)</t>
  </si>
  <si>
    <t>Curb from Sta. 844+05.5 to high point (Sta. 848+00) (US 127)</t>
  </si>
  <si>
    <t>length of curb south of high point:</t>
  </si>
  <si>
    <t>From existing plans (south of high point)</t>
  </si>
  <si>
    <t>shoulder</t>
  </si>
  <si>
    <t>lane/center</t>
  </si>
  <si>
    <t>CDSS Inputs:</t>
  </si>
  <si>
    <t>ADT:</t>
  </si>
  <si>
    <t>Design year:</t>
  </si>
  <si>
    <t>shoulder + 6'</t>
  </si>
  <si>
    <t>4515 (US 127)</t>
  </si>
  <si>
    <t>Type 4-C curb</t>
  </si>
  <si>
    <t>1" below curb top</t>
  </si>
  <si>
    <t>Rainfall area:</t>
  </si>
  <si>
    <t>B</t>
  </si>
  <si>
    <t>calculate longitudinal slope</t>
  </si>
  <si>
    <t>gutter x-slope:</t>
  </si>
  <si>
    <t>shoulder x-slope</t>
  </si>
  <si>
    <t>gutter width:</t>
  </si>
  <si>
    <t>shoulder width</t>
  </si>
  <si>
    <t>pavement x-slope:</t>
  </si>
  <si>
    <t>lane x-slope</t>
  </si>
  <si>
    <t>local depression:</t>
  </si>
  <si>
    <t>depression of pavement at CB or TCBM</t>
  </si>
  <si>
    <t>enter gutter length</t>
  </si>
  <si>
    <t>allowable depth:</t>
  </si>
  <si>
    <t>allowable spread:</t>
  </si>
  <si>
    <t>See tables (left)</t>
  </si>
  <si>
    <t>Manning's N</t>
  </si>
  <si>
    <t>.015 for pavement</t>
  </si>
  <si>
    <t>runoff coeffic.</t>
  </si>
  <si>
    <t>.9 for pavemenmt</t>
  </si>
  <si>
    <t>calculate drainage area for what will flow to inlet</t>
  </si>
  <si>
    <t>overland length:</t>
  </si>
  <si>
    <t>width of pavement that contributes flow to curb</t>
  </si>
  <si>
    <t>(lane + shoulder)</t>
  </si>
  <si>
    <t>overland slope:</t>
  </si>
  <si>
    <t>weighted avg. of slopes of pavement in overland length</t>
  </si>
  <si>
    <t>cross slope</t>
  </si>
  <si>
    <t>avg. width</t>
  </si>
  <si>
    <t>avg. overland length</t>
  </si>
  <si>
    <t>avg. overland slope (%)</t>
  </si>
  <si>
    <t>Iteration 1</t>
  </si>
  <si>
    <t>CDSS output:</t>
  </si>
  <si>
    <t xml:space="preserve">&gt;0.75, use CB </t>
  </si>
  <si>
    <t>intercepted flow (cfs)</t>
  </si>
  <si>
    <t>bypass flow (cfs)</t>
  </si>
  <si>
    <t>depth of flow (ft)</t>
  </si>
  <si>
    <t>&lt;.25</t>
  </si>
  <si>
    <t>pavt. spread (ft.)</t>
  </si>
  <si>
    <t>&lt;16</t>
  </si>
  <si>
    <t>assume TCBM</t>
  </si>
  <si>
    <t>Iteration 2</t>
  </si>
  <si>
    <t>Use CB &amp; TCBM</t>
  </si>
  <si>
    <t>TCBM</t>
  </si>
  <si>
    <t>CB</t>
  </si>
  <si>
    <t>Starting points</t>
  </si>
  <si>
    <t>drainage area</t>
  </si>
  <si>
    <t>.5" or 2"</t>
  </si>
  <si>
    <t>Use CB-3A at Sta. 844+00</t>
  </si>
  <si>
    <t>Use TCBM at Sta. 843+90</t>
  </si>
  <si>
    <t>weighted avg. overland length</t>
  </si>
  <si>
    <t>weighted avg. overland slope (%)</t>
  </si>
  <si>
    <t>avg. cross slope</t>
  </si>
  <si>
    <t>From existing plans (sheet 23)</t>
  </si>
  <si>
    <t>station</t>
  </si>
  <si>
    <t>from superelevation table (sheet 764)</t>
  </si>
  <si>
    <t>width</t>
  </si>
  <si>
    <t>lane cross slope</t>
  </si>
  <si>
    <t>corresponding shoulder cross slope</t>
  </si>
  <si>
    <t>avg. cross slopes</t>
  </si>
  <si>
    <t>weighted avg. cross slope</t>
  </si>
  <si>
    <t>avg. shoulder cross slope</t>
  </si>
  <si>
    <t>lane &amp; shoulder</t>
  </si>
  <si>
    <t>&lt;0.75, use TCBM</t>
  </si>
  <si>
    <t>&lt;12</t>
  </si>
  <si>
    <t>Use TCBM at Sta. 1376+44.5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</si>
</sst>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#####;0.#####;;"/>
    <numFmt numFmtId="166" formatCode="m/d/yy;@"/>
    <numFmt numFmtId="167" formatCode="0.0"/>
    <numFmt numFmtId="168" formatCode="0.0000"/>
  </numFmts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3" fillId="0" borderId="0" xfId="0" applyFont="1"/>
    <xf numFmtId="2" fontId="0" fillId="0" borderId="0" xfId="0" applyNumberFormat="1"/>
    <xf numFmtId="0" fontId="0" fillId="0" borderId="0" xfId="0" applyFill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6" xfId="0" applyBorder="1"/>
    <xf numFmtId="2" fontId="0" fillId="2" borderId="3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0" fontId="3" fillId="0" borderId="4" xfId="0" applyFont="1" applyFill="1" applyBorder="1" applyAlignment="1"/>
    <xf numFmtId="0" fontId="3" fillId="0" borderId="7" xfId="0" applyFont="1" applyFill="1" applyBorder="1" applyAlignment="1"/>
    <xf numFmtId="0" fontId="0" fillId="0" borderId="5" xfId="0" applyBorder="1"/>
    <xf numFmtId="0" fontId="3" fillId="0" borderId="9" xfId="0" applyFont="1" applyFill="1" applyBorder="1"/>
    <xf numFmtId="2" fontId="0" fillId="2" borderId="10" xfId="0" applyNumberFormat="1" applyFill="1" applyBorder="1" applyAlignment="1">
      <alignment horizontal="center"/>
    </xf>
    <xf numFmtId="0" fontId="3" fillId="0" borderId="11" xfId="0" applyFont="1" applyFill="1" applyBorder="1"/>
    <xf numFmtId="0" fontId="3" fillId="0" borderId="9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5" xfId="0" applyFill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9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quotePrefix="1" applyFont="1"/>
    <xf numFmtId="0" fontId="4" fillId="0" borderId="0" xfId="0" applyFont="1" applyFill="1"/>
    <xf numFmtId="0" fontId="0" fillId="0" borderId="0" xfId="0" applyFill="1" applyBorder="1"/>
    <xf numFmtId="0" fontId="0" fillId="0" borderId="0" xfId="0" applyAlignment="1">
      <alignment vertical="top" wrapText="1"/>
    </xf>
    <xf numFmtId="2" fontId="0" fillId="0" borderId="0" xfId="0" applyNumberFormat="1" applyAlignment="1">
      <alignment vertical="center" wrapText="1"/>
    </xf>
    <xf numFmtId="0" fontId="3" fillId="0" borderId="0" xfId="0" quotePrefix="1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3" fillId="0" borderId="4" xfId="0" applyFont="1" applyFill="1" applyBorder="1" applyAlignment="1">
      <alignment horizontal="left"/>
    </xf>
    <xf numFmtId="2" fontId="0" fillId="3" borderId="2" xfId="0" applyNumberFormat="1" applyFill="1" applyBorder="1" applyAlignment="1"/>
    <xf numFmtId="2" fontId="0" fillId="3" borderId="16" xfId="0" applyNumberFormat="1" applyFill="1" applyBorder="1" applyAlignment="1"/>
    <xf numFmtId="2" fontId="0" fillId="3" borderId="22" xfId="0" applyNumberFormat="1" applyFill="1" applyBorder="1" applyAlignment="1"/>
    <xf numFmtId="2" fontId="0" fillId="3" borderId="21" xfId="0" applyNumberFormat="1" applyFill="1" applyBorder="1" applyAlignment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2" fontId="0" fillId="3" borderId="25" xfId="0" applyNumberFormat="1" applyFill="1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0" fontId="6" fillId="0" borderId="0" xfId="3"/>
    <xf numFmtId="166" fontId="0" fillId="0" borderId="2" xfId="0" applyNumberFormat="1" applyBorder="1" applyAlignment="1">
      <alignment horizontal="center"/>
    </xf>
    <xf numFmtId="167" fontId="0" fillId="3" borderId="12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168" fontId="0" fillId="0" borderId="0" xfId="0" applyNumberFormat="1"/>
    <xf numFmtId="0" fontId="1" fillId="0" borderId="0" xfId="0" applyFont="1" applyBorder="1" applyAlignment="1">
      <alignment horizontal="center"/>
    </xf>
    <xf numFmtId="0" fontId="0" fillId="4" borderId="0" xfId="0" applyFill="1"/>
    <xf numFmtId="0" fontId="0" fillId="0" borderId="0" xfId="0" applyAlignment="1"/>
    <xf numFmtId="0" fontId="1" fillId="4" borderId="0" xfId="0" applyFont="1" applyFill="1" applyBorder="1"/>
    <xf numFmtId="0" fontId="0" fillId="0" borderId="14" xfId="0" applyFill="1" applyBorder="1" applyAlignment="1">
      <alignment horizontal="center"/>
    </xf>
    <xf numFmtId="0" fontId="1" fillId="0" borderId="0" xfId="0" applyFont="1" applyAlignment="1">
      <alignment horizontal="center"/>
    </xf>
    <xf numFmtId="167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4" fontId="0" fillId="0" borderId="0" xfId="0" applyNumberFormat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2" fontId="0" fillId="0" borderId="0" xfId="0" applyNumberForma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5" borderId="0" xfId="5"/>
    <xf numFmtId="0" fontId="9" fillId="6" borderId="0" xfId="6" applyAlignment="1">
      <alignment horizontal="center"/>
    </xf>
    <xf numFmtId="0" fontId="8" fillId="5" borderId="0" xfId="5" applyAlignment="1">
      <alignment horizontal="center"/>
    </xf>
    <xf numFmtId="0" fontId="3" fillId="0" borderId="0" xfId="0" applyFont="1" applyFill="1" applyBorder="1"/>
    <xf numFmtId="167" fontId="0" fillId="3" borderId="0" xfId="0" applyNumberForma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0" fontId="0" fillId="0" borderId="0" xfId="4" applyNumberFormat="1" applyFont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0" fillId="0" borderId="18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</cellXfs>
  <cellStyles count="7">
    <cellStyle name="Bad" xfId="6" builtinId="27"/>
    <cellStyle name="Good" xfId="5" builtinId="26"/>
    <cellStyle name="Hyperlink" xfId="3" builtinId="8"/>
    <cellStyle name="Normal" xfId="0" builtinId="0"/>
    <cellStyle name="Normal 2" xfId="1" xr:uid="{00000000-0005-0000-0000-000002000000}"/>
    <cellStyle name="Normal 2 2" xfId="2" xr:uid="{00000000-0005-0000-0000-000003000000}"/>
    <cellStyle name="Percent" xfId="4" builtinId="5"/>
  </cellStyles>
  <dxfs count="1">
    <dxf>
      <numFmt numFmtId="169" formatCode=";;;"/>
    </dxf>
  </dxfs>
  <tableStyles count="0" defaultTableStyle="TableStyleMedium9" defaultPivotStyle="PivotStyleLight16"/>
  <colors>
    <mruColors>
      <color rgb="FFFFFF99"/>
      <color rgb="FFCCFFFF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56367</xdr:rowOff>
    </xdr:from>
    <xdr:to>
      <xdr:col>12</xdr:col>
      <xdr:colOff>659892</xdr:colOff>
      <xdr:row>6</xdr:row>
      <xdr:rowOff>74939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13249"/>
          <a:ext cx="3338098" cy="802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347382</xdr:colOff>
      <xdr:row>1</xdr:row>
      <xdr:rowOff>156882</xdr:rowOff>
    </xdr:from>
    <xdr:to>
      <xdr:col>21</xdr:col>
      <xdr:colOff>923143</xdr:colOff>
      <xdr:row>14</xdr:row>
      <xdr:rowOff>87157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6258F8D-1D81-4B73-81A8-8B0E78344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65176" y="313764"/>
          <a:ext cx="6257143" cy="1980952"/>
        </a:xfrm>
        <a:prstGeom prst="rect">
          <a:avLst/>
        </a:prstGeom>
      </xdr:spPr>
    </xdr:pic>
    <xdr:clientData/>
  </xdr:twoCellAnchor>
  <xdr:twoCellAnchor editAs="oneCell">
    <xdr:from>
      <xdr:col>24</xdr:col>
      <xdr:colOff>22411</xdr:colOff>
      <xdr:row>1</xdr:row>
      <xdr:rowOff>44824</xdr:rowOff>
    </xdr:from>
    <xdr:to>
      <xdr:col>29</xdr:col>
      <xdr:colOff>586114</xdr:colOff>
      <xdr:row>18</xdr:row>
      <xdr:rowOff>128523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3F1CD2-38BA-4662-8305-BD8B2299E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15382" y="201706"/>
          <a:ext cx="4104762" cy="2761905"/>
        </a:xfrm>
        <a:prstGeom prst="rect">
          <a:avLst/>
        </a:prstGeom>
      </xdr:spPr>
    </xdr:pic>
    <xdr:clientData/>
  </xdr:twoCellAnchor>
  <xdr:twoCellAnchor editAs="oneCell">
    <xdr:from>
      <xdr:col>31</xdr:col>
      <xdr:colOff>145677</xdr:colOff>
      <xdr:row>31</xdr:row>
      <xdr:rowOff>100853</xdr:rowOff>
    </xdr:from>
    <xdr:to>
      <xdr:col>35</xdr:col>
      <xdr:colOff>167637</xdr:colOff>
      <xdr:row>49</xdr:row>
      <xdr:rowOff>92037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EBFA4A1-F2F2-4FD0-A8CE-91E083368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279471" y="5020235"/>
          <a:ext cx="3619048" cy="3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AN65"/>
  <sheetViews>
    <sheetView tabSelected="1" topLeftCell="J22" zoomScale="85" zoomScaleNormal="85" zoomScaleSheetLayoutView="80" workbookViewId="0">
      <selection activeCell="V47" sqref="V47"/>
    </sheetView>
  </sheetViews>
  <sheetFormatPr defaultRowHeight="12.75" x14ac:dyDescent="0.2"/>
  <cols>
    <col min="1" max="1" width="12.28515625" hidden="1" customWidth="1"/>
    <col min="2" max="2" width="13.5703125" hidden="1" customWidth="1"/>
    <col min="3" max="3" width="14.140625" hidden="1" customWidth="1"/>
    <col min="4" max="4" width="13.85546875" hidden="1" customWidth="1"/>
    <col min="5" max="5" width="12.140625" hidden="1" customWidth="1"/>
    <col min="6" max="6" width="10.140625" hidden="1" customWidth="1"/>
    <col min="7" max="8" width="9.28515625" hidden="1" customWidth="1"/>
    <col min="9" max="9" width="0" hidden="1" customWidth="1"/>
    <col min="10" max="10" width="16.140625" bestFit="1" customWidth="1"/>
    <col min="11" max="11" width="12.28515625" customWidth="1"/>
    <col min="12" max="12" width="11.7109375" customWidth="1"/>
    <col min="13" max="13" width="11.28515625" customWidth="1"/>
    <col min="14" max="14" width="14.42578125" bestFit="1" customWidth="1"/>
    <col min="15" max="15" width="9" bestFit="1" customWidth="1"/>
    <col min="16" max="16" width="13.7109375" bestFit="1" customWidth="1"/>
    <col min="17" max="17" width="16.28515625" customWidth="1"/>
    <col min="18" max="18" width="12" customWidth="1"/>
    <col min="19" max="19" width="11.5703125" bestFit="1" customWidth="1"/>
    <col min="20" max="20" width="10.140625" bestFit="1" customWidth="1"/>
    <col min="21" max="21" width="12.42578125" customWidth="1"/>
    <col min="22" max="22" width="14.42578125" bestFit="1" customWidth="1"/>
    <col min="24" max="24" width="11.140625" customWidth="1"/>
    <col min="26" max="26" width="14.5703125" customWidth="1"/>
    <col min="27" max="27" width="11.28515625" customWidth="1"/>
    <col min="32" max="32" width="16.140625" bestFit="1" customWidth="1"/>
    <col min="33" max="33" width="12.85546875" bestFit="1" customWidth="1"/>
    <col min="34" max="34" width="15.7109375" bestFit="1" customWidth="1"/>
  </cols>
  <sheetData>
    <row r="1" spans="1:35" x14ac:dyDescent="0.2">
      <c r="A1" s="79"/>
    </row>
    <row r="2" spans="1:35" x14ac:dyDescent="0.2">
      <c r="E2" s="1" t="s">
        <v>0</v>
      </c>
      <c r="F2" s="2">
        <v>1</v>
      </c>
      <c r="G2" s="3" t="s">
        <v>1</v>
      </c>
      <c r="H2" s="2">
        <v>1</v>
      </c>
    </row>
    <row r="3" spans="1:35" x14ac:dyDescent="0.2">
      <c r="E3" s="1" t="s">
        <v>2</v>
      </c>
      <c r="F3" s="48" t="s">
        <v>44</v>
      </c>
      <c r="G3" s="40"/>
      <c r="H3" s="4"/>
    </row>
    <row r="4" spans="1:35" x14ac:dyDescent="0.2">
      <c r="E4" s="1" t="s">
        <v>3</v>
      </c>
      <c r="F4" s="80">
        <f ca="1">NOW()</f>
        <v>44221.512093171295</v>
      </c>
      <c r="G4" s="5"/>
      <c r="H4" s="4"/>
    </row>
    <row r="5" spans="1:35" x14ac:dyDescent="0.2">
      <c r="E5" s="1" t="s">
        <v>4</v>
      </c>
      <c r="F5" s="4"/>
      <c r="G5" s="4"/>
      <c r="H5" s="4"/>
      <c r="AF5" s="8" t="s">
        <v>64</v>
      </c>
    </row>
    <row r="6" spans="1:35" x14ac:dyDescent="0.2">
      <c r="E6" s="1" t="s">
        <v>3</v>
      </c>
      <c r="F6" s="5"/>
      <c r="G6" s="5"/>
      <c r="H6" s="5"/>
    </row>
    <row r="7" spans="1:35" x14ac:dyDescent="0.2">
      <c r="E7" s="1"/>
      <c r="F7" s="95"/>
      <c r="G7" s="95"/>
      <c r="H7" s="95"/>
      <c r="AF7" s="39" t="s">
        <v>71</v>
      </c>
      <c r="AG7" s="94" t="s">
        <v>72</v>
      </c>
    </row>
    <row r="8" spans="1:35" x14ac:dyDescent="0.2">
      <c r="AF8" s="39" t="s">
        <v>65</v>
      </c>
      <c r="AG8" s="39" t="s">
        <v>68</v>
      </c>
    </row>
    <row r="9" spans="1:35" x14ac:dyDescent="0.2">
      <c r="A9" s="39" t="s">
        <v>32</v>
      </c>
      <c r="AF9" s="39" t="s">
        <v>66</v>
      </c>
      <c r="AG9">
        <v>2</v>
      </c>
      <c r="AH9" s="109" t="s">
        <v>85</v>
      </c>
    </row>
    <row r="10" spans="1:35" x14ac:dyDescent="0.2">
      <c r="AF10" s="39" t="s">
        <v>84</v>
      </c>
      <c r="AG10" s="94" t="s">
        <v>67</v>
      </c>
      <c r="AH10" s="109"/>
    </row>
    <row r="11" spans="1:35" x14ac:dyDescent="0.2">
      <c r="A11" s="8" t="s">
        <v>5</v>
      </c>
      <c r="B11" s="49" t="s">
        <v>41</v>
      </c>
      <c r="C11" s="2"/>
      <c r="D11" s="2"/>
      <c r="E11" s="2"/>
      <c r="F11" s="2"/>
      <c r="G11" s="2"/>
      <c r="AF11" s="39" t="s">
        <v>83</v>
      </c>
      <c r="AG11" s="39" t="s">
        <v>69</v>
      </c>
      <c r="AH11" s="39" t="s">
        <v>70</v>
      </c>
      <c r="AI11" s="94"/>
    </row>
    <row r="12" spans="1:35" x14ac:dyDescent="0.2">
      <c r="B12" s="6"/>
      <c r="C12" s="6"/>
      <c r="D12" s="6"/>
      <c r="E12" s="6"/>
      <c r="F12" s="6"/>
      <c r="G12" s="6"/>
      <c r="AF12" s="39" t="s">
        <v>73</v>
      </c>
    </row>
    <row r="13" spans="1:35" x14ac:dyDescent="0.2">
      <c r="B13" s="7"/>
      <c r="C13" s="7"/>
      <c r="D13" s="7"/>
      <c r="E13" s="7"/>
      <c r="F13" s="7"/>
      <c r="G13" s="7"/>
      <c r="AF13" s="39" t="s">
        <v>82</v>
      </c>
    </row>
    <row r="14" spans="1:35" ht="13.5" thickBot="1" x14ac:dyDescent="0.25">
      <c r="AF14" s="39" t="s">
        <v>74</v>
      </c>
      <c r="AG14" s="39" t="s">
        <v>75</v>
      </c>
    </row>
    <row r="15" spans="1:35" x14ac:dyDescent="0.2">
      <c r="A15" s="123"/>
      <c r="B15" s="124"/>
      <c r="C15" s="124"/>
      <c r="D15" s="124"/>
      <c r="E15" s="124"/>
      <c r="F15" s="76"/>
      <c r="G15" s="35"/>
      <c r="H15" s="35"/>
      <c r="AF15" s="39" t="s">
        <v>76</v>
      </c>
      <c r="AG15" s="39" t="s">
        <v>77</v>
      </c>
    </row>
    <row r="16" spans="1:35" x14ac:dyDescent="0.2">
      <c r="A16" s="96"/>
      <c r="B16" s="97"/>
      <c r="C16" s="97"/>
      <c r="D16" s="97"/>
      <c r="E16" s="97"/>
      <c r="F16" s="76"/>
      <c r="G16" s="35"/>
      <c r="H16" s="35"/>
      <c r="AF16" s="39" t="s">
        <v>86</v>
      </c>
      <c r="AG16" s="39" t="s">
        <v>87</v>
      </c>
    </row>
    <row r="17" spans="1:37" x14ac:dyDescent="0.2">
      <c r="A17" s="50"/>
      <c r="B17" s="11"/>
      <c r="C17" s="12" t="s">
        <v>7</v>
      </c>
      <c r="D17" s="12" t="s">
        <v>8</v>
      </c>
      <c r="E17" s="12" t="s">
        <v>9</v>
      </c>
      <c r="F17" s="77"/>
      <c r="G17" s="69"/>
      <c r="H17" s="35"/>
      <c r="AF17" s="39" t="s">
        <v>78</v>
      </c>
      <c r="AG17" s="39" t="s">
        <v>79</v>
      </c>
    </row>
    <row r="18" spans="1:37" x14ac:dyDescent="0.2">
      <c r="A18" s="125" t="s">
        <v>10</v>
      </c>
      <c r="B18" s="126"/>
      <c r="C18" s="16">
        <f>(D18+E18)</f>
        <v>0.46930158402203853</v>
      </c>
      <c r="D18" s="14">
        <f>20442.777/43560</f>
        <v>0.46930158402203853</v>
      </c>
      <c r="E18" s="14">
        <v>0</v>
      </c>
      <c r="F18" s="78"/>
      <c r="G18" s="75"/>
      <c r="H18" s="35"/>
      <c r="AF18" s="39" t="s">
        <v>80</v>
      </c>
      <c r="AG18" s="39" t="s">
        <v>81</v>
      </c>
      <c r="AJ18" s="39" t="s">
        <v>116</v>
      </c>
    </row>
    <row r="19" spans="1:37" x14ac:dyDescent="0.2">
      <c r="A19" s="125" t="s">
        <v>11</v>
      </c>
      <c r="B19" s="126"/>
      <c r="C19" s="15" t="s">
        <v>12</v>
      </c>
      <c r="D19" s="16">
        <v>0.9</v>
      </c>
      <c r="E19" s="73">
        <v>0.3</v>
      </c>
      <c r="F19" s="78"/>
      <c r="G19" s="75"/>
      <c r="H19" s="35"/>
      <c r="AF19" s="39" t="s">
        <v>88</v>
      </c>
      <c r="AG19" s="39" t="s">
        <v>89</v>
      </c>
    </row>
    <row r="20" spans="1:37" x14ac:dyDescent="0.2">
      <c r="A20" s="125" t="s">
        <v>13</v>
      </c>
      <c r="B20" s="126"/>
      <c r="C20" s="15" t="s">
        <v>12</v>
      </c>
      <c r="D20" s="17">
        <f>D18*D19</f>
        <v>0.42237142561983471</v>
      </c>
      <c r="E20" s="74">
        <f>E18*E19</f>
        <v>0</v>
      </c>
      <c r="F20" s="78"/>
      <c r="G20" s="75"/>
      <c r="H20" s="35"/>
      <c r="AF20" s="39" t="s">
        <v>90</v>
      </c>
    </row>
    <row r="21" spans="1:37" x14ac:dyDescent="0.2">
      <c r="A21" s="18" t="s">
        <v>14</v>
      </c>
      <c r="B21" s="51"/>
      <c r="C21" s="52">
        <f>D20+E20</f>
        <v>0.42237142561983471</v>
      </c>
      <c r="D21" s="127"/>
      <c r="E21" s="128"/>
      <c r="F21" s="76"/>
      <c r="G21" s="35"/>
      <c r="H21" s="35"/>
      <c r="L21" s="8" t="s">
        <v>114</v>
      </c>
      <c r="AF21" s="39" t="s">
        <v>91</v>
      </c>
      <c r="AG21" t="s">
        <v>92</v>
      </c>
      <c r="AK21" t="s">
        <v>93</v>
      </c>
    </row>
    <row r="22" spans="1:37" ht="13.5" thickBot="1" x14ac:dyDescent="0.25">
      <c r="A22" s="19" t="s">
        <v>15</v>
      </c>
      <c r="B22" s="53"/>
      <c r="C22" s="54">
        <f>IF(C18&gt;0,((C21)/C18),0)</f>
        <v>0.9</v>
      </c>
      <c r="D22" s="129"/>
      <c r="E22" s="130"/>
      <c r="F22" s="76"/>
      <c r="G22" s="35"/>
      <c r="H22" s="35"/>
      <c r="L22" t="s">
        <v>59</v>
      </c>
      <c r="AF22" s="39" t="s">
        <v>94</v>
      </c>
      <c r="AG22" t="s">
        <v>95</v>
      </c>
    </row>
    <row r="23" spans="1:37" ht="13.5" thickBot="1" x14ac:dyDescent="0.25">
      <c r="A23" s="19" t="s">
        <v>15</v>
      </c>
      <c r="B23" s="53"/>
      <c r="C23" s="54" t="e">
        <f>IF(C19&gt;0,((C22)/C19),0)</f>
        <v>#VALUE!</v>
      </c>
      <c r="D23" s="69"/>
      <c r="E23" s="90"/>
      <c r="F23" s="76"/>
      <c r="G23" s="35"/>
      <c r="H23" s="35"/>
      <c r="L23" t="s">
        <v>58</v>
      </c>
    </row>
    <row r="24" spans="1:37" x14ac:dyDescent="0.2">
      <c r="A24" s="21" t="s">
        <v>17</v>
      </c>
      <c r="B24" s="22" t="e">
        <f>#REF!*100</f>
        <v>#REF!</v>
      </c>
      <c r="D24" s="21" t="s">
        <v>16</v>
      </c>
      <c r="E24" s="22">
        <f>O31*100</f>
        <v>2.6629299363057317</v>
      </c>
      <c r="G24" s="21" t="s">
        <v>18</v>
      </c>
      <c r="H24" s="70">
        <v>0</v>
      </c>
      <c r="I24" s="10"/>
      <c r="L24" s="39" t="s">
        <v>51</v>
      </c>
    </row>
    <row r="25" spans="1:37" ht="13.5" thickBot="1" x14ac:dyDescent="0.25">
      <c r="A25" s="23" t="s">
        <v>19</v>
      </c>
      <c r="B25" s="81" t="e">
        <f>ROUND((1.8*(1.1-#REF!)*(SQRT(#REF!)))/(B24^(1/3)),1)</f>
        <v>#REF!</v>
      </c>
      <c r="D25" s="23" t="s">
        <v>19</v>
      </c>
      <c r="E25" s="81" t="e">
        <f>ROUND(#REF!/(60*3.281*#REF!*(E24^0.5)),1)</f>
        <v>#REF!</v>
      </c>
      <c r="G25" s="21" t="s">
        <v>20</v>
      </c>
      <c r="H25" s="71">
        <v>0.7</v>
      </c>
      <c r="I25" s="10"/>
      <c r="L25" t="s">
        <v>47</v>
      </c>
      <c r="O25" s="9">
        <f>16899.361/43560</f>
        <v>0.38795594582185494</v>
      </c>
      <c r="P25" t="s">
        <v>48</v>
      </c>
    </row>
    <row r="26" spans="1:37" x14ac:dyDescent="0.2">
      <c r="A26" s="105"/>
      <c r="B26" s="106"/>
      <c r="D26" s="105"/>
      <c r="E26" s="106"/>
      <c r="G26" s="21"/>
      <c r="H26" s="71"/>
      <c r="I26" s="10"/>
      <c r="O26" s="9"/>
    </row>
    <row r="27" spans="1:37" x14ac:dyDescent="0.2">
      <c r="A27" s="105"/>
      <c r="B27" s="106"/>
      <c r="D27" s="105"/>
      <c r="E27" s="106"/>
      <c r="G27" s="21"/>
      <c r="H27" s="71"/>
      <c r="I27" s="10"/>
      <c r="O27" s="9"/>
    </row>
    <row r="28" spans="1:37" x14ac:dyDescent="0.2">
      <c r="A28" s="10"/>
      <c r="B28" s="10"/>
      <c r="G28" s="24" t="s">
        <v>21</v>
      </c>
      <c r="H28" s="71">
        <f>IFERROR((1.486/#REF!)*(H25^(2/3))*(H24^(1/2)),0)</f>
        <v>0</v>
      </c>
      <c r="I28" s="10"/>
      <c r="K28" s="7"/>
    </row>
    <row r="29" spans="1:37" ht="13.5" thickBot="1" x14ac:dyDescent="0.25">
      <c r="A29" s="10"/>
      <c r="B29" s="10"/>
      <c r="G29" s="25" t="s">
        <v>19</v>
      </c>
      <c r="H29" s="72">
        <f>IFERROR(#REF!/(60*H28),0)</f>
        <v>0</v>
      </c>
      <c r="I29" s="10"/>
      <c r="K29" s="7"/>
      <c r="L29" t="s">
        <v>60</v>
      </c>
      <c r="O29" s="92">
        <v>392.5</v>
      </c>
      <c r="P29" t="s">
        <v>46</v>
      </c>
      <c r="U29" s="39" t="s">
        <v>45</v>
      </c>
      <c r="X29" s="9">
        <v>599.5</v>
      </c>
      <c r="Y29" t="s">
        <v>46</v>
      </c>
    </row>
    <row r="30" spans="1:37" x14ac:dyDescent="0.2">
      <c r="A30" s="10"/>
      <c r="B30" s="10"/>
      <c r="C30" s="10"/>
      <c r="D30" s="10"/>
      <c r="E30" s="10"/>
      <c r="F30" s="10"/>
      <c r="G30" s="10"/>
      <c r="K30" s="7"/>
      <c r="L30" t="s">
        <v>49</v>
      </c>
      <c r="O30" s="9">
        <f>10766.46/43560</f>
        <v>0.24716391184573</v>
      </c>
      <c r="P30" s="39" t="s">
        <v>48</v>
      </c>
      <c r="U30" t="s">
        <v>49</v>
      </c>
      <c r="X30" s="9">
        <f>O25-O30</f>
        <v>0.14079203397612494</v>
      </c>
      <c r="Y30" s="39" t="s">
        <v>48</v>
      </c>
    </row>
    <row r="31" spans="1:37" x14ac:dyDescent="0.2">
      <c r="A31" s="26" t="s">
        <v>22</v>
      </c>
      <c r="B31" s="82">
        <v>10</v>
      </c>
      <c r="C31" s="13" t="s">
        <v>23</v>
      </c>
      <c r="D31" s="10"/>
      <c r="E31" s="37"/>
      <c r="F31" s="37"/>
      <c r="G31" s="37"/>
      <c r="H31" s="37"/>
      <c r="K31" s="7"/>
      <c r="L31" s="7" t="s">
        <v>50</v>
      </c>
      <c r="M31" s="7"/>
      <c r="N31" s="7"/>
      <c r="O31" s="85">
        <f>(745.966-735.514)/O29</f>
        <v>2.6629299363057319E-2</v>
      </c>
      <c r="U31" s="7" t="s">
        <v>50</v>
      </c>
      <c r="V31" s="7"/>
      <c r="W31" s="7"/>
      <c r="X31" s="85">
        <f>(745.966-731.244)/X29</f>
        <v>2.4557130942452009E-2</v>
      </c>
      <c r="AF31" t="s">
        <v>122</v>
      </c>
      <c r="AK31" t="s">
        <v>124</v>
      </c>
    </row>
    <row r="32" spans="1:37" x14ac:dyDescent="0.2">
      <c r="A32" s="20"/>
      <c r="B32" s="86" t="s">
        <v>52</v>
      </c>
      <c r="C32" s="13"/>
      <c r="D32" s="10"/>
      <c r="E32" s="37"/>
      <c r="F32" s="37"/>
      <c r="G32" s="37"/>
      <c r="H32" s="37"/>
      <c r="K32" s="7"/>
      <c r="L32" s="7"/>
      <c r="M32" s="7"/>
      <c r="N32" s="7"/>
    </row>
    <row r="33" spans="1:40" ht="13.5" thickBot="1" x14ac:dyDescent="0.25">
      <c r="A33" s="27"/>
      <c r="B33" s="28"/>
      <c r="C33" s="29"/>
      <c r="D33" s="10"/>
      <c r="E33" s="37"/>
      <c r="F33" s="37"/>
      <c r="G33" s="37"/>
      <c r="H33" s="37"/>
      <c r="L33" s="89" t="s">
        <v>57</v>
      </c>
      <c r="M33" s="87"/>
      <c r="N33" s="87"/>
      <c r="AK33" t="s">
        <v>123</v>
      </c>
      <c r="AL33" s="39" t="s">
        <v>126</v>
      </c>
      <c r="AM33" s="39" t="s">
        <v>127</v>
      </c>
    </row>
    <row r="34" spans="1:40" x14ac:dyDescent="0.2">
      <c r="A34" s="7"/>
      <c r="B34" s="7"/>
      <c r="C34" s="7"/>
      <c r="D34" s="10"/>
      <c r="E34" s="37"/>
      <c r="F34" s="37"/>
      <c r="G34" s="37"/>
      <c r="H34" s="37"/>
      <c r="M34" s="99"/>
      <c r="AK34">
        <v>1370.5</v>
      </c>
      <c r="AL34">
        <v>2.7E-2</v>
      </c>
      <c r="AM34">
        <v>2.5000000000000001E-2</v>
      </c>
    </row>
    <row r="35" spans="1:40" x14ac:dyDescent="0.2">
      <c r="A35" s="7"/>
      <c r="B35" s="7"/>
      <c r="C35" s="7"/>
      <c r="D35" s="10"/>
      <c r="E35" s="37"/>
      <c r="F35" s="37"/>
      <c r="G35" s="37"/>
      <c r="H35" s="37"/>
      <c r="J35" s="113" t="s">
        <v>61</v>
      </c>
      <c r="K35" s="113"/>
      <c r="L35" s="113"/>
      <c r="M35" s="99"/>
      <c r="U35" s="8" t="s">
        <v>56</v>
      </c>
      <c r="AK35">
        <f>AK34+0.25</f>
        <v>1370.75</v>
      </c>
      <c r="AL35">
        <v>1.7999999999999999E-2</v>
      </c>
      <c r="AM35">
        <v>0.04</v>
      </c>
    </row>
    <row r="36" spans="1:40" ht="13.5" thickBot="1" x14ac:dyDescent="0.25">
      <c r="A36" s="10"/>
      <c r="B36" s="10"/>
      <c r="C36" s="10"/>
      <c r="D36" s="10"/>
      <c r="E36" s="10"/>
      <c r="F36" s="10"/>
      <c r="G36" s="10"/>
      <c r="J36" s="8" t="s">
        <v>100</v>
      </c>
      <c r="K36" s="39" t="s">
        <v>109</v>
      </c>
      <c r="M36" s="99"/>
      <c r="U36" s="8" t="s">
        <v>100</v>
      </c>
      <c r="V36" s="39" t="s">
        <v>109</v>
      </c>
      <c r="AK36">
        <f t="shared" ref="AK36:AK60" si="0">AK35+0.25</f>
        <v>1371</v>
      </c>
      <c r="AL36">
        <v>8.9999999999999993E-3</v>
      </c>
      <c r="AM36">
        <v>0.04</v>
      </c>
    </row>
    <row r="37" spans="1:40" ht="13.5" customHeight="1" thickBot="1" x14ac:dyDescent="0.25">
      <c r="A37" s="83" t="s">
        <v>33</v>
      </c>
      <c r="B37" s="84"/>
      <c r="C37" s="84"/>
      <c r="D37" s="84"/>
      <c r="E37" s="84"/>
      <c r="F37" s="84"/>
      <c r="G37" s="84"/>
      <c r="H37" s="84"/>
      <c r="J37" s="99"/>
      <c r="K37" s="99"/>
      <c r="L37" s="99"/>
      <c r="M37" s="99"/>
      <c r="N37" s="99"/>
      <c r="O37" s="99"/>
      <c r="P37" s="108" t="s">
        <v>98</v>
      </c>
      <c r="Q37" s="108" t="s">
        <v>120</v>
      </c>
      <c r="U37" s="99"/>
      <c r="V37" s="99"/>
      <c r="W37" s="99"/>
      <c r="X37" s="108" t="s">
        <v>121</v>
      </c>
      <c r="Y37" s="91"/>
      <c r="Z37" s="108" t="s">
        <v>119</v>
      </c>
      <c r="AA37" s="108" t="s">
        <v>99</v>
      </c>
      <c r="AB37" s="88"/>
      <c r="AC37" s="88"/>
      <c r="AK37">
        <f t="shared" si="0"/>
        <v>1371.25</v>
      </c>
      <c r="AL37">
        <v>0</v>
      </c>
      <c r="AM37">
        <v>0.04</v>
      </c>
    </row>
    <row r="38" spans="1:40" ht="13.5" thickBot="1" x14ac:dyDescent="0.25">
      <c r="A38" s="55" t="s">
        <v>24</v>
      </c>
      <c r="B38" s="56" t="s">
        <v>25</v>
      </c>
      <c r="C38" s="56" t="s">
        <v>26</v>
      </c>
      <c r="D38" s="56" t="s">
        <v>27</v>
      </c>
      <c r="E38" s="57" t="s">
        <v>28</v>
      </c>
      <c r="F38" s="58" t="s">
        <v>29</v>
      </c>
      <c r="G38" s="57" t="s">
        <v>30</v>
      </c>
      <c r="H38" s="58" t="s">
        <v>31</v>
      </c>
      <c r="K38" t="s">
        <v>54</v>
      </c>
      <c r="L38" t="s">
        <v>55</v>
      </c>
      <c r="M38" t="s">
        <v>53</v>
      </c>
      <c r="N38" t="s">
        <v>96</v>
      </c>
      <c r="O38" s="39" t="s">
        <v>97</v>
      </c>
      <c r="P38" s="108"/>
      <c r="Q38" s="108"/>
      <c r="U38" t="s">
        <v>54</v>
      </c>
      <c r="V38" t="s">
        <v>55</v>
      </c>
      <c r="W38" t="s">
        <v>53</v>
      </c>
      <c r="X38" s="108"/>
      <c r="Y38" s="39" t="s">
        <v>125</v>
      </c>
      <c r="Z38" s="108"/>
      <c r="AA38" s="108"/>
      <c r="AB38" s="131"/>
      <c r="AC38" s="131"/>
      <c r="AL38">
        <f>AVERAGE(AL34:AL37)</f>
        <v>1.35E-2</v>
      </c>
      <c r="AM38">
        <f>AVERAGE(AM34:AM37)</f>
        <v>3.6250000000000004E-2</v>
      </c>
      <c r="AN38" s="39" t="s">
        <v>128</v>
      </c>
    </row>
    <row r="39" spans="1:40" x14ac:dyDescent="0.2">
      <c r="A39" s="59">
        <v>2</v>
      </c>
      <c r="B39" s="60">
        <v>47.987000000000002</v>
      </c>
      <c r="C39" s="60">
        <v>9</v>
      </c>
      <c r="D39" s="60">
        <v>0.85899999999999999</v>
      </c>
      <c r="E39" s="61">
        <v>10</v>
      </c>
      <c r="F39" s="61">
        <f>B39/(($E$39+C39)^D39)</f>
        <v>3.8253771272914738</v>
      </c>
      <c r="G39" s="61">
        <f>$C$21</f>
        <v>0.42237142561983471</v>
      </c>
      <c r="H39" s="61">
        <f>$G$39*F39</f>
        <v>1.6157299907876077</v>
      </c>
      <c r="J39" s="39" t="s">
        <v>62</v>
      </c>
      <c r="K39">
        <v>848</v>
      </c>
      <c r="L39">
        <v>844</v>
      </c>
      <c r="M39">
        <f>ABS(L39-K39)*100</f>
        <v>400</v>
      </c>
      <c r="N39">
        <v>0.04</v>
      </c>
      <c r="O39" s="98">
        <v>10</v>
      </c>
      <c r="P39" s="107">
        <f>O39+O40</f>
        <v>25.25</v>
      </c>
      <c r="Q39" s="111">
        <f>((N39*O39+N40*O40)/P39)</f>
        <v>2.5504950495049507E-2</v>
      </c>
      <c r="U39">
        <v>1370.5</v>
      </c>
      <c r="V39">
        <v>1371.25</v>
      </c>
      <c r="W39">
        <f>(V39-U39)*100</f>
        <v>75</v>
      </c>
      <c r="X39" s="134">
        <f>AL39</f>
        <v>1.9704545454545454E-2</v>
      </c>
      <c r="Y39" s="9">
        <f>16+6</f>
        <v>22</v>
      </c>
      <c r="Z39" s="107">
        <f>((W39*Y39)+(W40*Y40))/(W39+W40)</f>
        <v>8</v>
      </c>
      <c r="AA39" s="111">
        <f>((X39*W39+X40*W40)/(W39+W40))</f>
        <v>1.6963068181818187E-2</v>
      </c>
      <c r="AB39" s="133" t="s">
        <v>131</v>
      </c>
      <c r="AC39" s="132"/>
      <c r="AL39" s="135">
        <f>((16*AL38)+(6*AM38))/(16+6)</f>
        <v>1.9704545454545454E-2</v>
      </c>
      <c r="AM39" s="135"/>
      <c r="AN39" s="39" t="s">
        <v>129</v>
      </c>
    </row>
    <row r="40" spans="1:40" x14ac:dyDescent="0.2">
      <c r="A40" s="30">
        <v>5</v>
      </c>
      <c r="B40" s="31">
        <v>60.683999999999997</v>
      </c>
      <c r="C40" s="31">
        <v>10.5</v>
      </c>
      <c r="D40" s="31">
        <v>0.85799999999999998</v>
      </c>
      <c r="E40" s="15"/>
      <c r="F40" s="17">
        <f>B40/(($E$39+C40)^D40)</f>
        <v>4.5455808515012199</v>
      </c>
      <c r="G40" s="15"/>
      <c r="H40" s="17">
        <f>$G$39*F40</f>
        <v>1.9199234645187924</v>
      </c>
      <c r="J40" s="39" t="s">
        <v>63</v>
      </c>
      <c r="K40">
        <v>848</v>
      </c>
      <c r="L40">
        <v>844</v>
      </c>
      <c r="M40">
        <f>ABS(L40-K40)*100</f>
        <v>400</v>
      </c>
      <c r="N40">
        <v>1.6E-2</v>
      </c>
      <c r="O40" s="9">
        <f>(12.5+18)/2</f>
        <v>15.25</v>
      </c>
      <c r="P40" s="107"/>
      <c r="Q40" s="111"/>
      <c r="U40">
        <v>1371.25</v>
      </c>
      <c r="V40">
        <v>1376.5</v>
      </c>
      <c r="W40">
        <f>(V40-U40)*100</f>
        <v>525</v>
      </c>
      <c r="X40" s="134">
        <f>AM62</f>
        <v>1.6571428571428577E-2</v>
      </c>
      <c r="Y40" s="9">
        <v>6</v>
      </c>
      <c r="Z40" s="107"/>
      <c r="AA40" s="111"/>
      <c r="AB40" s="132" t="s">
        <v>62</v>
      </c>
      <c r="AC40" s="132"/>
    </row>
    <row r="41" spans="1:40" ht="39" thickBot="1" x14ac:dyDescent="0.25">
      <c r="A41" s="8" t="s">
        <v>38</v>
      </c>
      <c r="B41" s="32"/>
      <c r="C41" s="10"/>
      <c r="K41" s="110" t="s">
        <v>103</v>
      </c>
      <c r="L41" s="108" t="s">
        <v>104</v>
      </c>
      <c r="M41" s="108" t="s">
        <v>105</v>
      </c>
      <c r="N41" s="108" t="s">
        <v>107</v>
      </c>
      <c r="V41" s="101" t="s">
        <v>103</v>
      </c>
      <c r="W41" s="100" t="s">
        <v>104</v>
      </c>
      <c r="X41" s="100" t="s">
        <v>105</v>
      </c>
      <c r="Y41" s="100" t="s">
        <v>107</v>
      </c>
      <c r="AK41">
        <f>AK37+0.25</f>
        <v>1371.5</v>
      </c>
      <c r="AL41">
        <v>8.9999999999999993E-3</v>
      </c>
      <c r="AM41">
        <v>0.04</v>
      </c>
    </row>
    <row r="42" spans="1:40" x14ac:dyDescent="0.2">
      <c r="A42" s="116" t="s">
        <v>24</v>
      </c>
      <c r="B42" s="62" t="s">
        <v>34</v>
      </c>
      <c r="C42" s="62" t="s">
        <v>40</v>
      </c>
      <c r="D42" s="118" t="s">
        <v>36</v>
      </c>
      <c r="E42" s="120" t="s">
        <v>37</v>
      </c>
      <c r="J42" s="39"/>
      <c r="K42" s="110"/>
      <c r="L42" s="108"/>
      <c r="M42" s="108"/>
      <c r="N42" s="108"/>
      <c r="U42" s="39"/>
      <c r="V42" s="101"/>
      <c r="W42" s="100"/>
      <c r="X42" s="100"/>
      <c r="Y42" s="100"/>
      <c r="AK42">
        <f>AK41+0.25</f>
        <v>1371.75</v>
      </c>
      <c r="AL42">
        <v>1.7999999999999999E-2</v>
      </c>
      <c r="AM42">
        <v>0.04</v>
      </c>
    </row>
    <row r="43" spans="1:40" ht="15.75" thickBot="1" x14ac:dyDescent="0.3">
      <c r="A43" s="117"/>
      <c r="B43" s="63" t="s">
        <v>31</v>
      </c>
      <c r="C43" s="63" t="s">
        <v>39</v>
      </c>
      <c r="D43" s="119"/>
      <c r="E43" s="121"/>
      <c r="J43" s="39" t="s">
        <v>101</v>
      </c>
      <c r="K43" s="103">
        <v>0.79</v>
      </c>
      <c r="L43" s="104">
        <v>7.0000000000000007E-2</v>
      </c>
      <c r="M43" s="104">
        <v>0.14399999999999999</v>
      </c>
      <c r="N43" s="104">
        <v>3.59</v>
      </c>
      <c r="U43" s="39" t="s">
        <v>101</v>
      </c>
      <c r="V43" s="104">
        <v>0.42</v>
      </c>
      <c r="W43" s="104">
        <v>0.06</v>
      </c>
      <c r="X43" s="104">
        <v>0.09</v>
      </c>
      <c r="Y43" s="104">
        <v>4.5199999999999996</v>
      </c>
      <c r="AK43">
        <f>AK42+0.25</f>
        <v>1372</v>
      </c>
      <c r="AL43">
        <v>2.7E-2</v>
      </c>
      <c r="AM43">
        <v>3.4000000000000002E-2</v>
      </c>
    </row>
    <row r="44" spans="1:40" ht="13.5" thickBot="1" x14ac:dyDescent="0.25">
      <c r="A44" s="64">
        <f>A39</f>
        <v>2</v>
      </c>
      <c r="B44" s="65">
        <f>H39</f>
        <v>1.6157299907876077</v>
      </c>
      <c r="C44" s="66">
        <f>B44*2</f>
        <v>3.2314599815752154</v>
      </c>
      <c r="D44" s="67" t="s">
        <v>42</v>
      </c>
      <c r="E44" s="68" t="s">
        <v>43</v>
      </c>
      <c r="K44" s="91" t="s">
        <v>102</v>
      </c>
      <c r="L44" s="91"/>
      <c r="M44" s="91" t="s">
        <v>106</v>
      </c>
      <c r="N44" s="91" t="s">
        <v>108</v>
      </c>
      <c r="V44" s="93" t="s">
        <v>132</v>
      </c>
      <c r="W44" s="93"/>
      <c r="X44" s="93" t="s">
        <v>106</v>
      </c>
      <c r="Y44" s="93" t="s">
        <v>133</v>
      </c>
      <c r="AK44">
        <f>AK43+0.25</f>
        <v>1372.25</v>
      </c>
      <c r="AL44">
        <v>3.5999999999999997E-2</v>
      </c>
      <c r="AM44">
        <v>2.8000000000000001E-2</v>
      </c>
    </row>
    <row r="45" spans="1:40" x14ac:dyDescent="0.2">
      <c r="C45" s="9"/>
      <c r="E45" s="10"/>
      <c r="F45" s="34"/>
      <c r="G45" s="10"/>
      <c r="H45" s="9"/>
      <c r="AK45">
        <f>AK44+0.25</f>
        <v>1372.5</v>
      </c>
      <c r="AL45">
        <v>4.4999999999999998E-2</v>
      </c>
      <c r="AM45">
        <v>2.1999999999999999E-2</v>
      </c>
    </row>
    <row r="46" spans="1:40" ht="15" x14ac:dyDescent="0.25">
      <c r="A46" s="122" t="s">
        <v>6</v>
      </c>
      <c r="B46" s="122"/>
      <c r="F46" s="10"/>
      <c r="G46" s="10"/>
      <c r="H46" s="9"/>
      <c r="J46" s="8" t="s">
        <v>110</v>
      </c>
      <c r="K46" s="39" t="s">
        <v>111</v>
      </c>
      <c r="V46" s="102" t="s">
        <v>134</v>
      </c>
      <c r="AK46">
        <f>AK45+0.25</f>
        <v>1372.75</v>
      </c>
      <c r="AL46">
        <v>5.3999999999999999E-2</v>
      </c>
      <c r="AM46">
        <v>1.6E-2</v>
      </c>
    </row>
    <row r="47" spans="1:40" ht="12.75" customHeight="1" x14ac:dyDescent="0.2">
      <c r="J47" s="99"/>
      <c r="K47" s="99"/>
      <c r="L47" s="99"/>
      <c r="M47" s="99"/>
      <c r="N47" s="99"/>
      <c r="O47" s="99"/>
      <c r="P47" s="108" t="s">
        <v>98</v>
      </c>
      <c r="Q47" s="108" t="s">
        <v>120</v>
      </c>
      <c r="AK47">
        <f>AK46+0.25</f>
        <v>1373</v>
      </c>
      <c r="AL47">
        <v>6.3E-2</v>
      </c>
      <c r="AM47">
        <v>0.01</v>
      </c>
    </row>
    <row r="48" spans="1:40" x14ac:dyDescent="0.2">
      <c r="A48" s="33" t="s">
        <v>35</v>
      </c>
      <c r="J48" s="8" t="s">
        <v>113</v>
      </c>
      <c r="K48" t="s">
        <v>54</v>
      </c>
      <c r="L48" t="s">
        <v>55</v>
      </c>
      <c r="M48" t="s">
        <v>53</v>
      </c>
      <c r="N48" t="s">
        <v>96</v>
      </c>
      <c r="O48" s="39" t="s">
        <v>97</v>
      </c>
      <c r="P48" s="108"/>
      <c r="Q48" s="108"/>
      <c r="V48" s="99"/>
      <c r="AK48">
        <f>AK47+0.25</f>
        <v>1373.25</v>
      </c>
      <c r="AL48">
        <v>7.1999999999999995E-2</v>
      </c>
      <c r="AM48">
        <v>0.01</v>
      </c>
    </row>
    <row r="49" spans="1:40" x14ac:dyDescent="0.2">
      <c r="J49" s="39" t="s">
        <v>62</v>
      </c>
      <c r="K49">
        <f>K39</f>
        <v>848</v>
      </c>
      <c r="L49">
        <f t="shared" ref="L49:O49" si="1">L39</f>
        <v>844</v>
      </c>
      <c r="M49">
        <f t="shared" si="1"/>
        <v>400</v>
      </c>
      <c r="N49">
        <f t="shared" si="1"/>
        <v>0.04</v>
      </c>
      <c r="O49">
        <f t="shared" si="1"/>
        <v>10</v>
      </c>
      <c r="P49" s="107">
        <f>P39</f>
        <v>25.25</v>
      </c>
      <c r="Q49" s="111">
        <f>Q39</f>
        <v>2.5504950495049507E-2</v>
      </c>
      <c r="AK49">
        <f>AK48+0.25</f>
        <v>1373.5</v>
      </c>
      <c r="AL49">
        <v>7.3999999999999996E-2</v>
      </c>
      <c r="AM49">
        <v>0.01</v>
      </c>
    </row>
    <row r="50" spans="1:40" x14ac:dyDescent="0.2">
      <c r="A50" s="33"/>
      <c r="E50" s="10"/>
      <c r="F50" s="35"/>
      <c r="G50" s="10"/>
      <c r="H50" s="9"/>
      <c r="J50" s="39" t="s">
        <v>63</v>
      </c>
      <c r="K50">
        <f>K40</f>
        <v>848</v>
      </c>
      <c r="L50">
        <f t="shared" ref="L50:O50" si="2">L40</f>
        <v>844</v>
      </c>
      <c r="M50">
        <f t="shared" si="2"/>
        <v>400</v>
      </c>
      <c r="N50">
        <f t="shared" si="2"/>
        <v>1.6E-2</v>
      </c>
      <c r="O50">
        <f t="shared" si="2"/>
        <v>15.25</v>
      </c>
      <c r="P50" s="107"/>
      <c r="Q50" s="111"/>
      <c r="V50" s="99"/>
      <c r="W50" s="99"/>
      <c r="X50" s="99"/>
      <c r="AK50">
        <f>AK49+0.25</f>
        <v>1373.75</v>
      </c>
      <c r="AL50">
        <v>7.3999999999999996E-2</v>
      </c>
      <c r="AM50">
        <v>0.01</v>
      </c>
    </row>
    <row r="51" spans="1:40" x14ac:dyDescent="0.2">
      <c r="G51" s="10"/>
      <c r="H51" s="9"/>
      <c r="K51" s="110" t="s">
        <v>103</v>
      </c>
      <c r="L51" s="108" t="s">
        <v>104</v>
      </c>
      <c r="M51" s="108" t="s">
        <v>105</v>
      </c>
      <c r="N51" s="108" t="s">
        <v>107</v>
      </c>
      <c r="V51" s="99"/>
      <c r="W51" s="99"/>
      <c r="X51" s="99"/>
      <c r="AK51">
        <f>AK50+0.25</f>
        <v>1374</v>
      </c>
      <c r="AL51">
        <v>7.3999999999999996E-2</v>
      </c>
      <c r="AM51">
        <v>0.01</v>
      </c>
    </row>
    <row r="52" spans="1:40" ht="14.25" customHeight="1" x14ac:dyDescent="0.2">
      <c r="G52" s="36"/>
      <c r="H52" s="36"/>
      <c r="J52" s="39"/>
      <c r="K52" s="110"/>
      <c r="L52" s="108"/>
      <c r="M52" s="112"/>
      <c r="N52" s="112"/>
      <c r="V52" s="99"/>
      <c r="W52" s="99"/>
      <c r="X52" s="99"/>
      <c r="AK52">
        <f>AK51+0.25</f>
        <v>1374.25</v>
      </c>
      <c r="AL52">
        <v>7.3999999999999996E-2</v>
      </c>
      <c r="AM52">
        <v>0.01</v>
      </c>
    </row>
    <row r="53" spans="1:40" ht="15" x14ac:dyDescent="0.25">
      <c r="G53" s="36"/>
      <c r="H53" s="36"/>
      <c r="J53" s="39" t="s">
        <v>101</v>
      </c>
      <c r="K53" s="104">
        <v>0.75</v>
      </c>
      <c r="L53" s="104">
        <v>0.11</v>
      </c>
      <c r="M53" s="104">
        <v>0.14399999999999999</v>
      </c>
      <c r="N53" s="104">
        <v>3.59</v>
      </c>
      <c r="V53" s="99"/>
      <c r="W53" s="99"/>
      <c r="X53" s="99"/>
      <c r="AK53">
        <f>AK52+0.25</f>
        <v>1374.5</v>
      </c>
      <c r="AL53">
        <v>7.3999999999999996E-2</v>
      </c>
      <c r="AM53">
        <v>0.01</v>
      </c>
    </row>
    <row r="54" spans="1:40" ht="12.75" customHeight="1" x14ac:dyDescent="0.2">
      <c r="A54" s="114"/>
      <c r="B54" s="115"/>
      <c r="C54" s="115"/>
      <c r="D54" s="115"/>
      <c r="E54" s="115"/>
      <c r="F54" s="115"/>
      <c r="G54" s="115"/>
      <c r="H54" s="115"/>
      <c r="J54" s="99"/>
      <c r="K54" s="99"/>
      <c r="L54" s="99"/>
      <c r="M54" s="99"/>
      <c r="N54" s="99"/>
      <c r="O54" s="99"/>
      <c r="P54" s="108" t="s">
        <v>98</v>
      </c>
      <c r="Q54" s="108" t="s">
        <v>120</v>
      </c>
      <c r="S54" s="108" t="s">
        <v>50</v>
      </c>
      <c r="V54" s="99"/>
      <c r="W54" s="99"/>
      <c r="X54" s="99"/>
      <c r="AK54">
        <f>AK53+0.25</f>
        <v>1374.75</v>
      </c>
      <c r="AL54">
        <v>7.3999999999999996E-2</v>
      </c>
      <c r="AM54">
        <v>0.01</v>
      </c>
    </row>
    <row r="55" spans="1:40" x14ac:dyDescent="0.2">
      <c r="A55" s="114"/>
      <c r="B55" s="115"/>
      <c r="C55" s="115"/>
      <c r="D55" s="115"/>
      <c r="E55" s="115"/>
      <c r="F55" s="115"/>
      <c r="G55" s="115"/>
      <c r="H55" s="115"/>
      <c r="J55" s="8" t="s">
        <v>112</v>
      </c>
      <c r="K55" t="s">
        <v>54</v>
      </c>
      <c r="L55" t="s">
        <v>55</v>
      </c>
      <c r="M55" t="s">
        <v>53</v>
      </c>
      <c r="N55" t="s">
        <v>96</v>
      </c>
      <c r="O55" s="39" t="s">
        <v>97</v>
      </c>
      <c r="P55" s="108"/>
      <c r="Q55" s="108"/>
      <c r="R55" s="39" t="s">
        <v>115</v>
      </c>
      <c r="S55" s="108"/>
      <c r="AK55">
        <f>AK54+0.25</f>
        <v>1375</v>
      </c>
      <c r="AL55">
        <v>7.3999999999999996E-2</v>
      </c>
      <c r="AM55">
        <v>0.01</v>
      </c>
    </row>
    <row r="56" spans="1:40" x14ac:dyDescent="0.2">
      <c r="A56" s="8"/>
      <c r="B56" s="38"/>
      <c r="C56" s="38"/>
      <c r="D56" s="38"/>
      <c r="E56" s="38"/>
      <c r="F56" s="38"/>
      <c r="G56" s="38"/>
      <c r="H56" s="38"/>
      <c r="J56" s="39" t="s">
        <v>62</v>
      </c>
      <c r="K56">
        <v>844</v>
      </c>
      <c r="L56">
        <v>843.9</v>
      </c>
      <c r="M56">
        <f>ABS(L56-K56)*100</f>
        <v>10.000000000002274</v>
      </c>
      <c r="N56">
        <v>0.04</v>
      </c>
      <c r="O56" s="98">
        <v>10</v>
      </c>
      <c r="P56" s="107">
        <f>O56+O57</f>
        <v>22</v>
      </c>
      <c r="Q56" s="111">
        <f>((N56*O56+N57*O57)/P56)</f>
        <v>2.6909090909090914E-2</v>
      </c>
      <c r="R56" s="107">
        <f>283.357/43560</f>
        <v>6.5049816345270897E-3</v>
      </c>
      <c r="S56" s="109">
        <f>(735.514-735.136)/10</f>
        <v>3.7800000000004275E-2</v>
      </c>
      <c r="AK56">
        <f>AK55+0.25</f>
        <v>1375.25</v>
      </c>
      <c r="AL56">
        <v>7.3999999999999996E-2</v>
      </c>
      <c r="AM56">
        <v>0.01</v>
      </c>
    </row>
    <row r="57" spans="1:40" x14ac:dyDescent="0.2">
      <c r="A57" s="41"/>
      <c r="C57" s="41"/>
      <c r="D57" s="42"/>
      <c r="E57" s="43"/>
      <c r="F57" s="36"/>
      <c r="G57" s="36"/>
      <c r="H57" s="36"/>
      <c r="J57" s="39" t="s">
        <v>63</v>
      </c>
      <c r="K57">
        <v>844</v>
      </c>
      <c r="L57">
        <v>843.9</v>
      </c>
      <c r="M57">
        <f>ABS(L57-K57)*100</f>
        <v>10.000000000002274</v>
      </c>
      <c r="N57">
        <v>1.6E-2</v>
      </c>
      <c r="O57" s="9">
        <v>12</v>
      </c>
      <c r="P57" s="107"/>
      <c r="Q57" s="111"/>
      <c r="R57" s="107"/>
      <c r="S57" s="109"/>
      <c r="AK57">
        <f>AK56+0.25</f>
        <v>1375.5</v>
      </c>
      <c r="AL57">
        <v>7.3999999999999996E-2</v>
      </c>
      <c r="AM57">
        <v>0.01</v>
      </c>
    </row>
    <row r="58" spans="1:40" x14ac:dyDescent="0.2">
      <c r="A58" s="44"/>
      <c r="B58" s="45"/>
      <c r="C58" s="36"/>
      <c r="D58" s="36"/>
      <c r="E58" s="44"/>
      <c r="F58" s="45"/>
      <c r="G58" s="36"/>
      <c r="H58" s="36"/>
      <c r="K58" s="110" t="s">
        <v>103</v>
      </c>
      <c r="L58" s="108" t="s">
        <v>104</v>
      </c>
      <c r="M58" s="108" t="s">
        <v>105</v>
      </c>
      <c r="N58" s="108" t="s">
        <v>107</v>
      </c>
      <c r="AK58">
        <f>AK57+0.25</f>
        <v>1375.75</v>
      </c>
      <c r="AL58">
        <v>6.7000000000000004E-2</v>
      </c>
      <c r="AM58">
        <v>0.01</v>
      </c>
    </row>
    <row r="59" spans="1:40" x14ac:dyDescent="0.2">
      <c r="A59" s="39"/>
      <c r="B59" s="47"/>
      <c r="E59" s="39"/>
      <c r="F59" s="46"/>
      <c r="G59" s="10"/>
      <c r="H59" s="9"/>
      <c r="J59" s="39"/>
      <c r="K59" s="110"/>
      <c r="L59" s="108"/>
      <c r="M59" s="112"/>
      <c r="N59" s="112"/>
      <c r="AK59">
        <f>AK58+0.25</f>
        <v>1376</v>
      </c>
      <c r="AL59">
        <v>5.8999999999999997E-2</v>
      </c>
      <c r="AM59">
        <v>0.01</v>
      </c>
    </row>
    <row r="60" spans="1:40" ht="15" x14ac:dyDescent="0.25">
      <c r="A60" s="47"/>
      <c r="E60" s="47"/>
      <c r="F60" s="9"/>
      <c r="G60" s="10"/>
      <c r="H60" s="9"/>
      <c r="J60" s="39" t="s">
        <v>101</v>
      </c>
      <c r="K60" s="104">
        <v>0.15</v>
      </c>
      <c r="L60" s="104">
        <v>0</v>
      </c>
      <c r="M60" s="104">
        <v>7.0000000000000007E-2</v>
      </c>
      <c r="N60" s="104">
        <v>1.74</v>
      </c>
      <c r="AK60">
        <f>AK59+0.25</f>
        <v>1376.25</v>
      </c>
      <c r="AL60">
        <v>5.1999999999999998E-2</v>
      </c>
      <c r="AM60">
        <v>1.6E-2</v>
      </c>
    </row>
    <row r="61" spans="1:40" x14ac:dyDescent="0.2">
      <c r="AK61">
        <f>AK60+0.25</f>
        <v>1376.5</v>
      </c>
      <c r="AL61">
        <v>4.3999999999999997E-2</v>
      </c>
      <c r="AM61">
        <v>2.1999999999999999E-2</v>
      </c>
    </row>
    <row r="62" spans="1:40" x14ac:dyDescent="0.2">
      <c r="AM62" s="134">
        <f>AVERAGE(AM41:AM61)</f>
        <v>1.6571428571428577E-2</v>
      </c>
      <c r="AN62" s="39" t="s">
        <v>130</v>
      </c>
    </row>
    <row r="63" spans="1:40" x14ac:dyDescent="0.2">
      <c r="AM63">
        <f>AVERAGE(AM34:AM37,AM41:AM61)</f>
        <v>1.9720000000000008E-2</v>
      </c>
    </row>
    <row r="64" spans="1:40" ht="15" x14ac:dyDescent="0.25">
      <c r="K64" s="102" t="s">
        <v>117</v>
      </c>
    </row>
    <row r="65" spans="11:11" ht="15" x14ac:dyDescent="0.25">
      <c r="K65" s="102" t="s">
        <v>118</v>
      </c>
    </row>
  </sheetData>
  <mergeCells count="49">
    <mergeCell ref="AL39:AM39"/>
    <mergeCell ref="A15:E15"/>
    <mergeCell ref="A18:B18"/>
    <mergeCell ref="A19:B19"/>
    <mergeCell ref="A20:B20"/>
    <mergeCell ref="D21:E22"/>
    <mergeCell ref="A54:H54"/>
    <mergeCell ref="A55:H55"/>
    <mergeCell ref="A42:A43"/>
    <mergeCell ref="D42:D43"/>
    <mergeCell ref="E42:E43"/>
    <mergeCell ref="A46:B46"/>
    <mergeCell ref="AH9:AH10"/>
    <mergeCell ref="P39:P40"/>
    <mergeCell ref="P37:P38"/>
    <mergeCell ref="Q37:Q38"/>
    <mergeCell ref="Q39:Q40"/>
    <mergeCell ref="AA37:AA38"/>
    <mergeCell ref="AA39:AA40"/>
    <mergeCell ref="AB38:AC38"/>
    <mergeCell ref="AB40:AC40"/>
    <mergeCell ref="AB39:AC39"/>
    <mergeCell ref="K41:K42"/>
    <mergeCell ref="L41:L42"/>
    <mergeCell ref="M41:M42"/>
    <mergeCell ref="N41:N42"/>
    <mergeCell ref="J35:L35"/>
    <mergeCell ref="P47:P48"/>
    <mergeCell ref="Q47:Q48"/>
    <mergeCell ref="P49:P50"/>
    <mergeCell ref="Q49:Q50"/>
    <mergeCell ref="K51:K52"/>
    <mergeCell ref="L51:L52"/>
    <mergeCell ref="M51:M52"/>
    <mergeCell ref="N51:N52"/>
    <mergeCell ref="P54:P55"/>
    <mergeCell ref="Q54:Q55"/>
    <mergeCell ref="P56:P57"/>
    <mergeCell ref="Q56:Q57"/>
    <mergeCell ref="K58:K59"/>
    <mergeCell ref="L58:L59"/>
    <mergeCell ref="M58:M59"/>
    <mergeCell ref="N58:N59"/>
    <mergeCell ref="R56:R57"/>
    <mergeCell ref="S54:S55"/>
    <mergeCell ref="S56:S57"/>
    <mergeCell ref="Z37:Z38"/>
    <mergeCell ref="Z39:Z40"/>
    <mergeCell ref="X37:X38"/>
  </mergeCells>
  <conditionalFormatting sqref="H25:H27">
    <cfRule type="expression" dxfId="0" priority="1">
      <formula>IF($H$28=0,1,0)</formula>
    </cfRule>
  </conditionalFormatting>
  <pageMargins left="0.75" right="0.75" top="1" bottom="1" header="0.5" footer="0.5"/>
  <pageSetup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A-4</vt:lpstr>
      <vt:lpstr>'A-4'!Print_Area</vt:lpstr>
      <vt:lpstr>Start_11</vt:lpstr>
    </vt:vector>
  </TitlesOfParts>
  <Company>PB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Kohli</dc:creator>
  <cp:lastModifiedBy>Kristopher Osterhage</cp:lastModifiedBy>
  <cp:lastPrinted>2017-09-07T13:11:54Z</cp:lastPrinted>
  <dcterms:created xsi:type="dcterms:W3CDTF">2009-10-15T13:20:11Z</dcterms:created>
  <dcterms:modified xsi:type="dcterms:W3CDTF">2021-01-25T17:22:35Z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